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325"/>
  <workbookPr filterPrivacy="1" defaultThemeVersion="124226"/>
  <xr:revisionPtr revIDLastSave="0" documentId="13_ncr:1_{01D4E15C-11D6-4041-BED7-01A3264E6308}" xr6:coauthVersionLast="45" xr6:coauthVersionMax="45" xr10:uidLastSave="{00000000-0000-0000-0000-000000000000}"/>
  <bookViews>
    <workbookView xWindow="-28908" yWindow="-108" windowWidth="29016" windowHeight="17616" xr2:uid="{00000000-000D-0000-FFFF-FFFF00000000}"/>
  </bookViews>
  <sheets>
    <sheet name="Sheet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8" i="1" l="1"/>
  <c r="I7" i="1" l="1"/>
  <c r="I33" i="1"/>
  <c r="I17" i="1" l="1"/>
  <c r="I26" i="1" l="1"/>
  <c r="J26" i="1"/>
  <c r="I27" i="1"/>
  <c r="J27" i="1"/>
  <c r="I28" i="1"/>
  <c r="J28" i="1"/>
  <c r="I29" i="1"/>
  <c r="J29" i="1"/>
  <c r="I30" i="1"/>
  <c r="J30" i="1"/>
  <c r="I31" i="1"/>
  <c r="J31" i="1"/>
  <c r="I32" i="1"/>
  <c r="J32" i="1"/>
  <c r="J33" i="1"/>
  <c r="I18" i="1" l="1"/>
  <c r="I9" i="1"/>
  <c r="I10" i="1"/>
  <c r="I11" i="1"/>
  <c r="I12" i="1"/>
  <c r="I13" i="1"/>
  <c r="I14" i="1"/>
  <c r="I15" i="1"/>
  <c r="I16" i="1"/>
  <c r="I19" i="1"/>
  <c r="I20" i="1"/>
  <c r="I21" i="1"/>
  <c r="I22" i="1"/>
  <c r="I23" i="1"/>
  <c r="I24" i="1"/>
  <c r="I25" i="1"/>
  <c r="J9" i="1" l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8" i="1"/>
</calcChain>
</file>

<file path=xl/sharedStrings.xml><?xml version="1.0" encoding="utf-8"?>
<sst xmlns="http://schemas.openxmlformats.org/spreadsheetml/2006/main" count="35" uniqueCount="33">
  <si>
    <t>LRP1</t>
  </si>
  <si>
    <t>LRP2</t>
  </si>
  <si>
    <t>UGH1</t>
  </si>
  <si>
    <t>UGH2</t>
  </si>
  <si>
    <t>UGH3</t>
  </si>
  <si>
    <t>UGH4</t>
  </si>
  <si>
    <t>UGH5</t>
  </si>
  <si>
    <t>UGH6</t>
  </si>
  <si>
    <t>UGH7</t>
  </si>
  <si>
    <t>UGH8</t>
  </si>
  <si>
    <t>UGH9</t>
  </si>
  <si>
    <t>UGH10</t>
  </si>
  <si>
    <t>UGH11</t>
  </si>
  <si>
    <t>UGH12</t>
  </si>
  <si>
    <t>UGH13</t>
  </si>
  <si>
    <t>UGH14</t>
  </si>
  <si>
    <t>UGH15</t>
  </si>
  <si>
    <t>UGH16</t>
  </si>
  <si>
    <t>UGH17</t>
  </si>
  <si>
    <t>UGH18</t>
  </si>
  <si>
    <t>LH 1</t>
  </si>
  <si>
    <t>LH2</t>
  </si>
  <si>
    <t>LH3</t>
  </si>
  <si>
    <t>LH 4</t>
  </si>
  <si>
    <t>LH 5</t>
  </si>
  <si>
    <t>LH 7</t>
  </si>
  <si>
    <t>LH 8</t>
  </si>
  <si>
    <t>LH 9</t>
  </si>
  <si>
    <t>Standard error of measurements, m</t>
  </si>
  <si>
    <t xml:space="preserve">Absolute deformation, mm
</t>
  </si>
  <si>
    <t>Standard error, mm</t>
  </si>
  <si>
    <t>Height relative to the reference point, m</t>
  </si>
  <si>
    <t>№ of reference point/ monitoring bolts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</si>
</sst>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0"/>
    <numFmt numFmtId="165" formatCode="0.0000"/>
  </numFmts>
  <fonts count="4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1"/>
      <name val="Calibri"/>
      <family val="2"/>
      <scheme val="minor"/>
    </font>
    <font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2" fontId="0" fillId="0" borderId="1" xfId="0" applyNumberFormat="1" applyBorder="1" applyAlignment="1">
      <alignment horizontal="center" wrapText="1"/>
    </xf>
    <xf numFmtId="1" fontId="0" fillId="0" borderId="1" xfId="0" applyNumberFormat="1" applyBorder="1" applyAlignment="1">
      <alignment horizontal="center"/>
    </xf>
    <xf numFmtId="165" fontId="0" fillId="0" borderId="1" xfId="0" applyNumberFormat="1" applyBorder="1" applyAlignment="1">
      <alignment horizontal="center"/>
    </xf>
    <xf numFmtId="0" fontId="0" fillId="0" borderId="1" xfId="0" applyBorder="1"/>
    <xf numFmtId="165" fontId="0" fillId="2" borderId="1" xfId="0" applyNumberFormat="1" applyFill="1" applyBorder="1" applyAlignment="1">
      <alignment horizontal="center"/>
    </xf>
    <xf numFmtId="2" fontId="0" fillId="0" borderId="1" xfId="0" applyNumberFormat="1" applyBorder="1" applyAlignment="1">
      <alignment horizontal="center" wrapText="1"/>
    </xf>
    <xf numFmtId="0" fontId="0" fillId="0" borderId="0" xfId="0" applyFill="1" applyBorder="1" applyAlignment="1">
      <alignment horizontal="center"/>
    </xf>
    <xf numFmtId="0" fontId="0" fillId="0" borderId="1" xfId="0" applyBorder="1" applyAlignment="1">
      <alignment horizontal="center"/>
    </xf>
    <xf numFmtId="165" fontId="0" fillId="0" borderId="0" xfId="0" applyNumberFormat="1"/>
    <xf numFmtId="0" fontId="1" fillId="0" borderId="0" xfId="0" applyFont="1" applyBorder="1" applyAlignment="1">
      <alignment horizontal="center" wrapText="1"/>
    </xf>
    <xf numFmtId="0" fontId="0" fillId="0" borderId="0" xfId="0" applyBorder="1"/>
    <xf numFmtId="0" fontId="0" fillId="0" borderId="0" xfId="0" applyBorder="1" applyAlignment="1">
      <alignment horizontal="center"/>
    </xf>
    <xf numFmtId="2" fontId="0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/>
    </xf>
    <xf numFmtId="1" fontId="0" fillId="0" borderId="1" xfId="0" applyNumberFormat="1" applyFont="1" applyBorder="1" applyAlignment="1">
      <alignment horizontal="center"/>
    </xf>
    <xf numFmtId="165" fontId="0" fillId="0" borderId="1" xfId="0" applyNumberFormat="1" applyFont="1" applyBorder="1" applyAlignment="1">
      <alignment horizontal="center"/>
    </xf>
    <xf numFmtId="164" fontId="0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2" fontId="2" fillId="0" borderId="1" xfId="0" applyNumberFormat="1" applyFont="1" applyBorder="1" applyAlignment="1">
      <alignment horizontal="center" wrapText="1"/>
    </xf>
    <xf numFmtId="0" fontId="0" fillId="0" borderId="1" xfId="0" applyFont="1" applyBorder="1" applyAlignment="1">
      <alignment horizontal="center" vertical="center"/>
    </xf>
    <xf numFmtId="2" fontId="0" fillId="0" borderId="1" xfId="0" applyNumberFormat="1" applyFont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1"/>
          <c:order val="0"/>
          <c:invertIfNegative val="0"/>
          <c:errBars>
            <c:errBarType val="both"/>
            <c:errValType val="fixedVal"/>
            <c:noEndCap val="0"/>
            <c:val val="0.4"/>
          </c:errBars>
          <c:cat>
            <c:strRef>
              <c:f>'Sheet 1'!$D$26:$D$33</c:f>
              <c:strCache>
                <c:ptCount val="8"/>
                <c:pt idx="0">
                  <c:v>LH 1</c:v>
                </c:pt>
                <c:pt idx="1">
                  <c:v>LH2</c:v>
                </c:pt>
                <c:pt idx="2">
                  <c:v>LH3</c:v>
                </c:pt>
                <c:pt idx="3">
                  <c:v>LH 4</c:v>
                </c:pt>
                <c:pt idx="4">
                  <c:v>LH 5</c:v>
                </c:pt>
                <c:pt idx="5">
                  <c:v>LH 7</c:v>
                </c:pt>
                <c:pt idx="6">
                  <c:v>LH 8</c:v>
                </c:pt>
                <c:pt idx="7">
                  <c:v>LH 9</c:v>
                </c:pt>
              </c:strCache>
            </c:strRef>
          </c:cat>
          <c:val>
            <c:numRef>
              <c:f>'Sheet 1'!$I$26:$I$33</c:f>
              <c:numCache>
                <c:formatCode>0.0000</c:formatCode>
                <c:ptCount val="8"/>
                <c:pt idx="0">
                  <c:v>-2.0137692566102317</c:v>
                </c:pt>
                <c:pt idx="1">
                  <c:v>-2.1517242288595639</c:v>
                </c:pt>
                <c:pt idx="2">
                  <c:v>-1.0180229258232032</c:v>
                </c:pt>
                <c:pt idx="3">
                  <c:v>-2.7402138272094589</c:v>
                </c:pt>
                <c:pt idx="4">
                  <c:v>-0.26981894434285891</c:v>
                </c:pt>
                <c:pt idx="5">
                  <c:v>-3.9169556976759168</c:v>
                </c:pt>
                <c:pt idx="6">
                  <c:v>-2.9178863649761411</c:v>
                </c:pt>
                <c:pt idx="7">
                  <c:v>-2.0128236792160692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E38-402E-B7D3-7E5BBA5A65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6727936"/>
        <c:axId val="44645120"/>
      </c:barChart>
      <c:catAx>
        <c:axId val="667279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 sz="1200" b="1" i="0" baseline="0">
                    <a:effectLst/>
                  </a:rPr>
                  <a:t>Monitoring bolts</a:t>
                </a:r>
                <a:endParaRPr lang="ru-RU" sz="1200">
                  <a:effectLst/>
                </a:endParaRPr>
              </a:p>
            </c:rich>
          </c:tx>
          <c:overlay val="0"/>
        </c:title>
        <c:numFmt formatCode="General" sourceLinked="0"/>
        <c:majorTickMark val="out"/>
        <c:minorTickMark val="none"/>
        <c:tickLblPos val="nextTo"/>
        <c:crossAx val="44645120"/>
        <c:crosses val="autoZero"/>
        <c:auto val="1"/>
        <c:lblAlgn val="ctr"/>
        <c:lblOffset val="100"/>
        <c:noMultiLvlLbl val="0"/>
      </c:catAx>
      <c:valAx>
        <c:axId val="4464512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 sz="1100" b="1" i="0" baseline="0">
                    <a:effectLst/>
                  </a:rPr>
                  <a:t>Absolute deformation, mm</a:t>
                </a:r>
                <a:endParaRPr lang="ru-RU" sz="1100">
                  <a:effectLst/>
                </a:endParaRP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crossAx val="66727936"/>
        <c:crosses val="autoZero"/>
        <c:crossBetween val="between"/>
      </c:valAx>
    </c:plotArea>
    <c:plotVisOnly val="1"/>
    <c:dispBlanksAs val="gap"/>
    <c:showDLblsOverMax val="0"/>
  </c:chart>
  <c:spPr>
    <a:ln>
      <a:solidFill>
        <a:schemeClr val="accent1"/>
      </a:solidFill>
    </a:ln>
  </c:sp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1"/>
          <c:order val="0"/>
          <c:invertIfNegative val="0"/>
          <c:errBars>
            <c:errBarType val="both"/>
            <c:errValType val="cust"/>
            <c:noEndCap val="0"/>
            <c:plus>
              <c:numLit>
                <c:formatCode>General</c:formatCode>
                <c:ptCount val="1"/>
                <c:pt idx="0">
                  <c:v>1</c:v>
                </c:pt>
              </c:numLit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'Sheet 1'!$D$8:$D$25</c:f>
              <c:strCache>
                <c:ptCount val="18"/>
                <c:pt idx="0">
                  <c:v>UGH1</c:v>
                </c:pt>
                <c:pt idx="1">
                  <c:v>UGH2</c:v>
                </c:pt>
                <c:pt idx="2">
                  <c:v>UGH3</c:v>
                </c:pt>
                <c:pt idx="3">
                  <c:v>UGH4</c:v>
                </c:pt>
                <c:pt idx="4">
                  <c:v>UGH5</c:v>
                </c:pt>
                <c:pt idx="5">
                  <c:v>UGH6</c:v>
                </c:pt>
                <c:pt idx="6">
                  <c:v>UGH7</c:v>
                </c:pt>
                <c:pt idx="7">
                  <c:v>UGH8</c:v>
                </c:pt>
                <c:pt idx="8">
                  <c:v>UGH9</c:v>
                </c:pt>
                <c:pt idx="9">
                  <c:v>UGH10</c:v>
                </c:pt>
                <c:pt idx="10">
                  <c:v>UGH11</c:v>
                </c:pt>
                <c:pt idx="11">
                  <c:v>UGH12</c:v>
                </c:pt>
                <c:pt idx="12">
                  <c:v>UGH13</c:v>
                </c:pt>
                <c:pt idx="13">
                  <c:v>UGH14</c:v>
                </c:pt>
                <c:pt idx="14">
                  <c:v>UGH15</c:v>
                </c:pt>
                <c:pt idx="15">
                  <c:v>UGH16</c:v>
                </c:pt>
                <c:pt idx="16">
                  <c:v>UGH17</c:v>
                </c:pt>
                <c:pt idx="17">
                  <c:v>UGH18</c:v>
                </c:pt>
              </c:strCache>
            </c:strRef>
          </c:cat>
          <c:val>
            <c:numRef>
              <c:f>'Sheet 1'!$I$8:$I$25</c:f>
              <c:numCache>
                <c:formatCode>0.0000</c:formatCode>
                <c:ptCount val="18"/>
                <c:pt idx="0">
                  <c:v>-2.8543685690163301</c:v>
                </c:pt>
                <c:pt idx="1">
                  <c:v>-6.1808547356267951</c:v>
                </c:pt>
                <c:pt idx="2">
                  <c:v>-6.8855775172558253</c:v>
                </c:pt>
                <c:pt idx="3">
                  <c:v>-8.6314444420505509</c:v>
                </c:pt>
                <c:pt idx="4">
                  <c:v>-9.815661605713899</c:v>
                </c:pt>
                <c:pt idx="5">
                  <c:v>0.26268291601105886</c:v>
                </c:pt>
                <c:pt idx="6">
                  <c:v>-9.7246974248985651</c:v>
                </c:pt>
                <c:pt idx="7">
                  <c:v>-9.2336631820675308</c:v>
                </c:pt>
                <c:pt idx="8">
                  <c:v>-10.563203124656084</c:v>
                </c:pt>
                <c:pt idx="9">
                  <c:v>-7.4960772097973916</c:v>
                </c:pt>
                <c:pt idx="10">
                  <c:v>-4.3630004313399695</c:v>
                </c:pt>
                <c:pt idx="11">
                  <c:v>-3.7710263773664821</c:v>
                </c:pt>
                <c:pt idx="12">
                  <c:v>-3.8601718316204625</c:v>
                </c:pt>
                <c:pt idx="13">
                  <c:v>-2.8603551623689327</c:v>
                </c:pt>
                <c:pt idx="14">
                  <c:v>-1.9182196945433105</c:v>
                </c:pt>
                <c:pt idx="15">
                  <c:v>-2.197822995787746</c:v>
                </c:pt>
                <c:pt idx="16">
                  <c:v>-0.98567154169337812</c:v>
                </c:pt>
                <c:pt idx="17">
                  <c:v>0.28275243098363489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D4B-4C93-A7B2-7C80B279DE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3909888"/>
        <c:axId val="224540288"/>
      </c:barChart>
      <c:catAx>
        <c:axId val="1839098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 sz="1200" b="1" i="0" baseline="0">
                    <a:effectLst/>
                  </a:rPr>
                  <a:t>Monitoring bolts</a:t>
                </a:r>
                <a:endParaRPr lang="ru-RU" sz="1200">
                  <a:effectLst/>
                </a:endParaRPr>
              </a:p>
            </c:rich>
          </c:tx>
          <c:overlay val="0"/>
        </c:title>
        <c:numFmt formatCode="General" sourceLinked="1"/>
        <c:majorTickMark val="out"/>
        <c:minorTickMark val="none"/>
        <c:tickLblPos val="high"/>
        <c:crossAx val="224540288"/>
        <c:crosses val="autoZero"/>
        <c:auto val="1"/>
        <c:lblAlgn val="ctr"/>
        <c:lblOffset val="100"/>
        <c:noMultiLvlLbl val="0"/>
      </c:catAx>
      <c:valAx>
        <c:axId val="22454028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 sz="1100" b="1" i="0" baseline="0">
                    <a:effectLst/>
                  </a:rPr>
                  <a:t>Absolute deformation, mm</a:t>
                </a:r>
                <a:endParaRPr lang="ru-RU" sz="1100">
                  <a:effectLst/>
                </a:endParaRP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crossAx val="183909888"/>
        <c:crosses val="autoZero"/>
        <c:crossBetween val="between"/>
      </c:valAx>
    </c:plotArea>
    <c:plotVisOnly val="1"/>
    <c:dispBlanksAs val="gap"/>
    <c:showDLblsOverMax val="0"/>
  </c:chart>
  <c:spPr>
    <a:ln>
      <a:solidFill>
        <a:schemeClr val="accent1"/>
      </a:solidFill>
    </a:ln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8659</xdr:colOff>
      <xdr:row>17</xdr:row>
      <xdr:rowOff>51955</xdr:rowOff>
    </xdr:from>
    <xdr:to>
      <xdr:col>21</xdr:col>
      <xdr:colOff>322985</xdr:colOff>
      <xdr:row>31</xdr:row>
      <xdr:rowOff>128155</xdr:rowOff>
    </xdr:to>
    <xdr:graphicFrame macro="">
      <xdr:nvGraphicFramePr>
        <xdr:cNvPr id="4" name="Диаграмма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0</xdr:colOff>
      <xdr:row>3</xdr:row>
      <xdr:rowOff>0</xdr:rowOff>
    </xdr:from>
    <xdr:to>
      <xdr:col>20</xdr:col>
      <xdr:colOff>44161</xdr:colOff>
      <xdr:row>14</xdr:row>
      <xdr:rowOff>119495</xdr:rowOff>
    </xdr:to>
    <xdr:graphicFrame macro="">
      <xdr:nvGraphicFramePr>
        <xdr:cNvPr id="9" name="Диаграмма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4:AF113"/>
  <sheetViews>
    <sheetView tabSelected="1" zoomScale="110" zoomScaleNormal="110" workbookViewId="0">
      <selection activeCell="E9" sqref="E9"/>
    </sheetView>
  </sheetViews>
  <sheetFormatPr defaultRowHeight="14.4" x14ac:dyDescent="0.3"/>
  <cols>
    <col min="4" max="4" width="13.5546875" customWidth="1"/>
    <col min="5" max="5" width="15.44140625" customWidth="1"/>
    <col min="6" max="6" width="15.5546875" customWidth="1"/>
    <col min="7" max="7" width="16" customWidth="1"/>
    <col min="8" max="8" width="15.88671875" customWidth="1"/>
    <col min="9" max="9" width="16.77734375" customWidth="1"/>
    <col min="10" max="10" width="10" customWidth="1"/>
  </cols>
  <sheetData>
    <row r="4" spans="4:10" ht="56.25" customHeight="1" x14ac:dyDescent="0.3">
      <c r="D4" s="19" t="s">
        <v>32</v>
      </c>
      <c r="E4" s="13" t="s">
        <v>31</v>
      </c>
      <c r="F4" s="13" t="s">
        <v>28</v>
      </c>
      <c r="G4" s="13" t="s">
        <v>31</v>
      </c>
      <c r="H4" s="13" t="s">
        <v>28</v>
      </c>
      <c r="I4" s="21" t="s">
        <v>29</v>
      </c>
      <c r="J4" s="21" t="s">
        <v>30</v>
      </c>
    </row>
    <row r="5" spans="4:10" x14ac:dyDescent="0.3">
      <c r="D5" s="19"/>
      <c r="E5" s="20">
        <v>2018</v>
      </c>
      <c r="F5" s="20"/>
      <c r="G5" s="20">
        <v>2019</v>
      </c>
      <c r="H5" s="20"/>
      <c r="I5" s="21"/>
      <c r="J5" s="21"/>
    </row>
    <row r="6" spans="4:10" x14ac:dyDescent="0.3">
      <c r="D6" s="14" t="s">
        <v>0</v>
      </c>
      <c r="E6" s="15">
        <v>0</v>
      </c>
      <c r="F6" s="15"/>
      <c r="G6" s="15">
        <v>0</v>
      </c>
      <c r="H6" s="15"/>
      <c r="I6" s="15">
        <v>0</v>
      </c>
      <c r="J6" s="15"/>
    </row>
    <row r="7" spans="4:10" x14ac:dyDescent="0.3">
      <c r="D7" s="14" t="s">
        <v>1</v>
      </c>
      <c r="E7" s="16">
        <v>0.58199999999999996</v>
      </c>
      <c r="F7" s="16"/>
      <c r="G7" s="16">
        <v>0.58198900000000009</v>
      </c>
      <c r="H7" s="15"/>
      <c r="I7" s="17">
        <f>E7-G7</f>
        <v>1.0999999999872223E-5</v>
      </c>
      <c r="J7" s="15"/>
    </row>
    <row r="8" spans="4:10" x14ac:dyDescent="0.3">
      <c r="D8" s="18" t="s">
        <v>2</v>
      </c>
      <c r="E8" s="16">
        <v>8.1708338685690176</v>
      </c>
      <c r="F8" s="16">
        <v>8.4441193438179686E-4</v>
      </c>
      <c r="G8" s="16">
        <v>8.1679795000000013</v>
      </c>
      <c r="H8" s="16">
        <v>1.4983424061912421E-4</v>
      </c>
      <c r="I8" s="16">
        <f t="shared" ref="I8:I33" si="0">(G8-E8)*1000</f>
        <v>-2.8543685690163301</v>
      </c>
      <c r="J8" s="16">
        <f t="shared" ref="J8:J33" si="1">1000*SQRT(F8*F8+H8*H8)</f>
        <v>0.85760236391250555</v>
      </c>
    </row>
    <row r="9" spans="4:10" x14ac:dyDescent="0.3">
      <c r="D9" s="18" t="s">
        <v>3</v>
      </c>
      <c r="E9" s="16">
        <v>8.6970194221875943</v>
      </c>
      <c r="F9" s="16">
        <v>3.2272452455615099E-4</v>
      </c>
      <c r="G9" s="16">
        <v>8.6908385674519675</v>
      </c>
      <c r="H9" s="16">
        <v>1.2562992527658063E-4</v>
      </c>
      <c r="I9" s="16">
        <f t="shared" si="0"/>
        <v>-6.1808547356267951</v>
      </c>
      <c r="J9" s="16">
        <f t="shared" si="1"/>
        <v>0.34631488110532149</v>
      </c>
    </row>
    <row r="10" spans="4:10" x14ac:dyDescent="0.3">
      <c r="D10" s="18" t="s">
        <v>4</v>
      </c>
      <c r="E10" s="16">
        <v>9.0875270746136287</v>
      </c>
      <c r="F10" s="16">
        <v>3.2272452455615099E-4</v>
      </c>
      <c r="G10" s="16">
        <v>9.0806414970963729</v>
      </c>
      <c r="H10" s="16">
        <v>1.2562992527658063E-4</v>
      </c>
      <c r="I10" s="16">
        <f t="shared" si="0"/>
        <v>-6.8855775172558253</v>
      </c>
      <c r="J10" s="16">
        <f t="shared" si="1"/>
        <v>0.34631488110532149</v>
      </c>
    </row>
    <row r="11" spans="4:10" x14ac:dyDescent="0.3">
      <c r="D11" s="14" t="s">
        <v>5</v>
      </c>
      <c r="E11" s="16">
        <v>9.2115378328995696</v>
      </c>
      <c r="F11" s="16">
        <v>3.2272452455615099E-4</v>
      </c>
      <c r="G11" s="16">
        <v>9.2029063884575191</v>
      </c>
      <c r="H11" s="16">
        <v>1.2562992527658063E-4</v>
      </c>
      <c r="I11" s="16">
        <f t="shared" si="0"/>
        <v>-8.6314444420505509</v>
      </c>
      <c r="J11" s="16">
        <f t="shared" si="1"/>
        <v>0.34631488110532149</v>
      </c>
    </row>
    <row r="12" spans="4:10" x14ac:dyDescent="0.3">
      <c r="D12" s="14" t="s">
        <v>6</v>
      </c>
      <c r="E12" s="16">
        <v>10.052752412297535</v>
      </c>
      <c r="F12" s="16">
        <v>3.2272452455615099E-4</v>
      </c>
      <c r="G12" s="16">
        <v>10.042936750691821</v>
      </c>
      <c r="H12" s="16">
        <v>1.2562992527658063E-4</v>
      </c>
      <c r="I12" s="16">
        <f t="shared" si="0"/>
        <v>-9.815661605713899</v>
      </c>
      <c r="J12" s="16">
        <f t="shared" si="1"/>
        <v>0.34631488110532149</v>
      </c>
    </row>
    <row r="13" spans="4:10" x14ac:dyDescent="0.3">
      <c r="D13" s="14" t="s">
        <v>7</v>
      </c>
      <c r="E13" s="16">
        <v>10.468652056793808</v>
      </c>
      <c r="F13" s="16">
        <v>3.2272452455615099E-4</v>
      </c>
      <c r="G13" s="16">
        <v>10.468914739709819</v>
      </c>
      <c r="H13" s="16">
        <v>1.2562992527658063E-4</v>
      </c>
      <c r="I13" s="16">
        <f t="shared" si="0"/>
        <v>0.26268291601105886</v>
      </c>
      <c r="J13" s="16">
        <f t="shared" si="1"/>
        <v>0.34631488110532149</v>
      </c>
    </row>
    <row r="14" spans="4:10" x14ac:dyDescent="0.3">
      <c r="D14" s="14" t="s">
        <v>8</v>
      </c>
      <c r="E14" s="16">
        <v>10.764249410057417</v>
      </c>
      <c r="F14" s="16">
        <v>3.2272452455615099E-4</v>
      </c>
      <c r="G14" s="16">
        <v>10.754524712632518</v>
      </c>
      <c r="H14" s="16">
        <v>1.2562992527658063E-4</v>
      </c>
      <c r="I14" s="16">
        <f t="shared" si="0"/>
        <v>-9.7246974248985651</v>
      </c>
      <c r="J14" s="16">
        <f t="shared" si="1"/>
        <v>0.34631488110532149</v>
      </c>
    </row>
    <row r="15" spans="4:10" x14ac:dyDescent="0.3">
      <c r="D15" s="14" t="s">
        <v>9</v>
      </c>
      <c r="E15" s="16">
        <v>10.377097572563828</v>
      </c>
      <c r="F15" s="16">
        <v>3.2272452455615099E-4</v>
      </c>
      <c r="G15" s="16">
        <v>10.367863909381761</v>
      </c>
      <c r="H15" s="16">
        <v>1.2562992527658063E-4</v>
      </c>
      <c r="I15" s="16">
        <f t="shared" si="0"/>
        <v>-9.2336631820675308</v>
      </c>
      <c r="J15" s="16">
        <f t="shared" si="1"/>
        <v>0.34631488110532149</v>
      </c>
    </row>
    <row r="16" spans="4:10" x14ac:dyDescent="0.3">
      <c r="D16" s="14" t="s">
        <v>10</v>
      </c>
      <c r="E16" s="16">
        <v>9.7183008942973128</v>
      </c>
      <c r="F16" s="16">
        <v>3.2272452455615099E-4</v>
      </c>
      <c r="G16" s="16">
        <v>9.7077376911726567</v>
      </c>
      <c r="H16" s="16">
        <v>1.2562992527658063E-4</v>
      </c>
      <c r="I16" s="16">
        <f t="shared" si="0"/>
        <v>-10.563203124656084</v>
      </c>
      <c r="J16" s="16">
        <f t="shared" si="1"/>
        <v>0.34631488110532149</v>
      </c>
    </row>
    <row r="17" spans="3:10" x14ac:dyDescent="0.3">
      <c r="D17" s="14" t="s">
        <v>11</v>
      </c>
      <c r="E17" s="16">
        <v>8.3614619601254745</v>
      </c>
      <c r="F17" s="16">
        <v>3.53148723391902E-4</v>
      </c>
      <c r="G17" s="16">
        <v>8.3539658829156771</v>
      </c>
      <c r="H17" s="16">
        <v>6.1781196573068098E-4</v>
      </c>
      <c r="I17" s="16">
        <f t="shared" si="0"/>
        <v>-7.4960772097973916</v>
      </c>
      <c r="J17" s="16">
        <f t="shared" si="1"/>
        <v>0.71162184187483901</v>
      </c>
    </row>
    <row r="18" spans="3:10" x14ac:dyDescent="0.3">
      <c r="D18" s="14" t="s">
        <v>12</v>
      </c>
      <c r="E18" s="16">
        <v>8.2305084100720052</v>
      </c>
      <c r="F18" s="16">
        <v>3.53148723391902E-4</v>
      </c>
      <c r="G18" s="16">
        <v>8.2261454096406652</v>
      </c>
      <c r="H18" s="16">
        <v>6.1781196573068098E-4</v>
      </c>
      <c r="I18" s="16">
        <f t="shared" si="0"/>
        <v>-4.3630004313399695</v>
      </c>
      <c r="J18" s="16">
        <f t="shared" si="1"/>
        <v>0.71162184187483901</v>
      </c>
    </row>
    <row r="19" spans="3:10" x14ac:dyDescent="0.3">
      <c r="D19" s="14" t="s">
        <v>13</v>
      </c>
      <c r="E19" s="16">
        <v>8.2706309965663181</v>
      </c>
      <c r="F19" s="16">
        <v>3.53148723391902E-4</v>
      </c>
      <c r="G19" s="16">
        <v>8.2668599701889516</v>
      </c>
      <c r="H19" s="16">
        <v>6.1781196573068098E-4</v>
      </c>
      <c r="I19" s="16">
        <f t="shared" si="0"/>
        <v>-3.7710263773664821</v>
      </c>
      <c r="J19" s="16">
        <f t="shared" si="1"/>
        <v>0.71162184187483901</v>
      </c>
    </row>
    <row r="20" spans="3:10" x14ac:dyDescent="0.3">
      <c r="D20" s="14" t="s">
        <v>14</v>
      </c>
      <c r="E20" s="16">
        <v>8.2408049054686678</v>
      </c>
      <c r="F20" s="16">
        <v>3.53148723391902E-4</v>
      </c>
      <c r="G20" s="16">
        <v>8.2369447336370474</v>
      </c>
      <c r="H20" s="16">
        <v>6.1781196573068098E-4</v>
      </c>
      <c r="I20" s="16">
        <f t="shared" si="0"/>
        <v>-3.8601718316204625</v>
      </c>
      <c r="J20" s="16">
        <f t="shared" si="1"/>
        <v>0.71162184187483901</v>
      </c>
    </row>
    <row r="21" spans="3:10" x14ac:dyDescent="0.3">
      <c r="D21" s="14" t="s">
        <v>15</v>
      </c>
      <c r="E21" s="16">
        <v>8.4315920281618126</v>
      </c>
      <c r="F21" s="16">
        <v>3.53148723391902E-4</v>
      </c>
      <c r="G21" s="16">
        <v>8.4287316729994437</v>
      </c>
      <c r="H21" s="16">
        <v>6.1781196573068098E-4</v>
      </c>
      <c r="I21" s="16">
        <f t="shared" si="0"/>
        <v>-2.8603551623689327</v>
      </c>
      <c r="J21" s="16">
        <f t="shared" si="1"/>
        <v>0.71162184187483901</v>
      </c>
    </row>
    <row r="22" spans="3:10" x14ac:dyDescent="0.3">
      <c r="D22" s="14" t="s">
        <v>16</v>
      </c>
      <c r="E22" s="16">
        <v>8.6457077645457616</v>
      </c>
      <c r="F22" s="16">
        <v>3.53148723391902E-4</v>
      </c>
      <c r="G22" s="16">
        <v>8.6437895448512183</v>
      </c>
      <c r="H22" s="16">
        <v>6.1781196573068098E-4</v>
      </c>
      <c r="I22" s="16">
        <f t="shared" si="0"/>
        <v>-1.9182196945433105</v>
      </c>
      <c r="J22" s="16">
        <f t="shared" si="1"/>
        <v>0.71162184187483901</v>
      </c>
    </row>
    <row r="23" spans="3:10" x14ac:dyDescent="0.3">
      <c r="D23" s="14" t="s">
        <v>17</v>
      </c>
      <c r="E23" s="16">
        <v>8.1875369329484649</v>
      </c>
      <c r="F23" s="16">
        <v>3.53148723391902E-4</v>
      </c>
      <c r="G23" s="16">
        <v>8.1853391099526771</v>
      </c>
      <c r="H23" s="16">
        <v>6.1781196573068098E-4</v>
      </c>
      <c r="I23" s="16">
        <f t="shared" si="0"/>
        <v>-2.197822995787746</v>
      </c>
      <c r="J23" s="16">
        <f t="shared" si="1"/>
        <v>0.71162184187483901</v>
      </c>
    </row>
    <row r="24" spans="3:10" x14ac:dyDescent="0.3">
      <c r="D24" s="14" t="s">
        <v>18</v>
      </c>
      <c r="E24" s="16">
        <v>7.6723419262604802</v>
      </c>
      <c r="F24" s="16">
        <v>3.53148723391902E-4</v>
      </c>
      <c r="G24" s="16">
        <v>7.6713562547187868</v>
      </c>
      <c r="H24" s="16">
        <v>6.1781196573068098E-4</v>
      </c>
      <c r="I24" s="16">
        <f t="shared" si="0"/>
        <v>-0.98567154169337812</v>
      </c>
      <c r="J24" s="16">
        <f t="shared" si="1"/>
        <v>0.71162184187483901</v>
      </c>
    </row>
    <row r="25" spans="3:10" x14ac:dyDescent="0.3">
      <c r="D25" s="14" t="s">
        <v>19</v>
      </c>
      <c r="E25" s="16">
        <v>7.2707933685690156</v>
      </c>
      <c r="F25" s="16">
        <v>3.53148723391902E-4</v>
      </c>
      <c r="G25" s="16">
        <v>7.2710761209999992</v>
      </c>
      <c r="H25" s="16">
        <v>6.1781196573068098E-4</v>
      </c>
      <c r="I25" s="16">
        <f t="shared" si="0"/>
        <v>0.28275243098363489</v>
      </c>
      <c r="J25" s="16">
        <f t="shared" si="1"/>
        <v>0.71162184187483901</v>
      </c>
    </row>
    <row r="26" spans="3:10" x14ac:dyDescent="0.3">
      <c r="C26" s="9"/>
      <c r="D26" s="14" t="s">
        <v>20</v>
      </c>
      <c r="E26" s="16">
        <v>20.107437375786478</v>
      </c>
      <c r="F26" s="16">
        <v>5.4816240750348683E-4</v>
      </c>
      <c r="G26" s="16">
        <v>20.105423606529868</v>
      </c>
      <c r="H26" s="16">
        <v>2.9728066144075419E-4</v>
      </c>
      <c r="I26" s="16">
        <f t="shared" si="0"/>
        <v>-2.0137692566102317</v>
      </c>
      <c r="J26" s="16">
        <f t="shared" si="1"/>
        <v>0.62358465076256575</v>
      </c>
    </row>
    <row r="27" spans="3:10" x14ac:dyDescent="0.3">
      <c r="C27" s="9"/>
      <c r="D27" s="14" t="s">
        <v>21</v>
      </c>
      <c r="E27" s="16">
        <v>19.927741632411966</v>
      </c>
      <c r="F27" s="16">
        <v>3.5298283642765056E-4</v>
      </c>
      <c r="G27" s="16">
        <v>19.925589908183106</v>
      </c>
      <c r="H27" s="16">
        <v>2.1151178306421132E-4</v>
      </c>
      <c r="I27" s="16">
        <f t="shared" si="0"/>
        <v>-2.1517242288595639</v>
      </c>
      <c r="J27" s="16">
        <f t="shared" si="1"/>
        <v>0.41150226875135393</v>
      </c>
    </row>
    <row r="28" spans="3:10" x14ac:dyDescent="0.3">
      <c r="C28" s="9"/>
      <c r="D28" s="14" t="s">
        <v>22</v>
      </c>
      <c r="E28" s="16">
        <v>19.928601363052156</v>
      </c>
      <c r="F28" s="16">
        <v>3.5298283642765056E-4</v>
      </c>
      <c r="G28" s="16">
        <v>19.927583340126333</v>
      </c>
      <c r="H28" s="16">
        <v>2.1151178306421132E-4</v>
      </c>
      <c r="I28" s="16">
        <f t="shared" si="0"/>
        <v>-1.0180229258232032</v>
      </c>
      <c r="J28" s="16">
        <f t="shared" si="1"/>
        <v>0.41150226875135393</v>
      </c>
    </row>
    <row r="29" spans="3:10" x14ac:dyDescent="0.3">
      <c r="C29" s="9"/>
      <c r="D29" s="14" t="s">
        <v>23</v>
      </c>
      <c r="E29" s="16">
        <v>19.930477655791268</v>
      </c>
      <c r="F29" s="16">
        <v>3.5298283642765056E-4</v>
      </c>
      <c r="G29" s="16">
        <v>19.927737441964059</v>
      </c>
      <c r="H29" s="16">
        <v>2.1151178306421132E-4</v>
      </c>
      <c r="I29" s="16">
        <f t="shared" si="0"/>
        <v>-2.7402138272094589</v>
      </c>
      <c r="J29" s="16">
        <f t="shared" si="1"/>
        <v>0.41150226875135393</v>
      </c>
    </row>
    <row r="30" spans="3:10" x14ac:dyDescent="0.3">
      <c r="C30" s="9"/>
      <c r="D30" s="14" t="s">
        <v>24</v>
      </c>
      <c r="E30" s="16">
        <v>19.931174762284719</v>
      </c>
      <c r="F30" s="16">
        <v>3.5298283642765056E-4</v>
      </c>
      <c r="G30" s="16">
        <v>19.930904943340376</v>
      </c>
      <c r="H30" s="16">
        <v>2.1151178306421132E-4</v>
      </c>
      <c r="I30" s="16">
        <f t="shared" si="0"/>
        <v>-0.26981894434285891</v>
      </c>
      <c r="J30" s="16">
        <f t="shared" si="1"/>
        <v>0.41150226875135393</v>
      </c>
    </row>
    <row r="31" spans="3:10" x14ac:dyDescent="0.3">
      <c r="C31" s="9"/>
      <c r="D31" s="14" t="s">
        <v>25</v>
      </c>
      <c r="E31" s="16">
        <v>19.928244062227545</v>
      </c>
      <c r="F31" s="16">
        <v>3.5298283642765056E-4</v>
      </c>
      <c r="G31" s="16">
        <v>19.924327106529869</v>
      </c>
      <c r="H31" s="16">
        <v>2.1151178306421132E-4</v>
      </c>
      <c r="I31" s="16">
        <f t="shared" si="0"/>
        <v>-3.9169556976759168</v>
      </c>
      <c r="J31" s="16">
        <f t="shared" si="1"/>
        <v>0.41150226875135393</v>
      </c>
    </row>
    <row r="32" spans="3:10" x14ac:dyDescent="0.3">
      <c r="C32" s="9"/>
      <c r="D32" s="14" t="s">
        <v>26</v>
      </c>
      <c r="E32" s="16">
        <v>19.917952492894845</v>
      </c>
      <c r="F32" s="16">
        <v>3.5298283642765056E-4</v>
      </c>
      <c r="G32" s="16">
        <v>19.915034606529868</v>
      </c>
      <c r="H32" s="16">
        <v>1.0346980235800046E-4</v>
      </c>
      <c r="I32" s="16">
        <f t="shared" si="0"/>
        <v>-2.9178863649761411</v>
      </c>
      <c r="J32" s="16">
        <f t="shared" si="1"/>
        <v>0.36783540179340157</v>
      </c>
    </row>
    <row r="33" spans="3:32" x14ac:dyDescent="0.3">
      <c r="C33" s="9"/>
      <c r="D33" s="14" t="s">
        <v>27</v>
      </c>
      <c r="E33" s="16">
        <v>19.926753512546309</v>
      </c>
      <c r="F33" s="16">
        <v>3.5298283642765056E-4</v>
      </c>
      <c r="G33" s="16">
        <v>19.924740688867093</v>
      </c>
      <c r="H33" s="16">
        <v>1.0346980235800046E-4</v>
      </c>
      <c r="I33" s="16">
        <f t="shared" si="0"/>
        <v>-2.0128236792160692</v>
      </c>
      <c r="J33" s="16">
        <f t="shared" si="1"/>
        <v>0.36783540179340157</v>
      </c>
    </row>
    <row r="35" spans="3:32" x14ac:dyDescent="0.3">
      <c r="L35" s="10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</row>
    <row r="36" spans="3:32" x14ac:dyDescent="0.3">
      <c r="L36" s="10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</row>
    <row r="37" spans="3:32" x14ac:dyDescent="0.3">
      <c r="L37" s="10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1"/>
    </row>
    <row r="38" spans="3:32" x14ac:dyDescent="0.3">
      <c r="L38" s="12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1"/>
    </row>
    <row r="39" spans="3:32" x14ac:dyDescent="0.3">
      <c r="L39" s="12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11"/>
      <c r="AF39" s="11"/>
    </row>
    <row r="40" spans="3:32" x14ac:dyDescent="0.3">
      <c r="L40" s="12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</row>
    <row r="41" spans="3:32" x14ac:dyDescent="0.3">
      <c r="L41" s="12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1"/>
      <c r="AC41" s="11"/>
      <c r="AD41" s="11"/>
      <c r="AE41" s="11"/>
      <c r="AF41" s="11"/>
    </row>
    <row r="42" spans="3:32" x14ac:dyDescent="0.3">
      <c r="L42" s="12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11"/>
      <c r="AE42" s="11"/>
      <c r="AF42" s="11"/>
    </row>
    <row r="43" spans="3:32" x14ac:dyDescent="0.3">
      <c r="L43" s="12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1"/>
      <c r="AC43" s="11"/>
      <c r="AD43" s="11"/>
      <c r="AE43" s="11"/>
      <c r="AF43" s="11"/>
    </row>
    <row r="44" spans="3:32" x14ac:dyDescent="0.3">
      <c r="L44" s="12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1"/>
      <c r="AC44" s="11"/>
      <c r="AD44" s="11"/>
      <c r="AE44" s="11"/>
      <c r="AF44" s="11"/>
    </row>
    <row r="45" spans="3:32" x14ac:dyDescent="0.3">
      <c r="L45" s="12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1"/>
      <c r="AC45" s="11"/>
      <c r="AD45" s="11"/>
      <c r="AE45" s="11"/>
      <c r="AF45" s="11"/>
    </row>
    <row r="46" spans="3:32" x14ac:dyDescent="0.3">
      <c r="L46" s="12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1"/>
      <c r="AC46" s="11"/>
      <c r="AD46" s="11"/>
      <c r="AE46" s="11"/>
      <c r="AF46" s="11"/>
    </row>
    <row r="47" spans="3:32" x14ac:dyDescent="0.3">
      <c r="L47" s="12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1"/>
      <c r="AC47" s="11"/>
      <c r="AD47" s="11"/>
      <c r="AE47" s="11"/>
      <c r="AF47" s="11"/>
    </row>
    <row r="48" spans="3:32" x14ac:dyDescent="0.3">
      <c r="L48" s="12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1"/>
      <c r="AC48" s="11"/>
      <c r="AD48" s="11"/>
      <c r="AE48" s="11"/>
      <c r="AF48" s="11"/>
    </row>
    <row r="49" spans="12:32" x14ac:dyDescent="0.3">
      <c r="L49" s="12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1"/>
      <c r="AC49" s="11"/>
      <c r="AD49" s="11"/>
      <c r="AE49" s="11"/>
      <c r="AF49" s="11"/>
    </row>
    <row r="50" spans="12:32" x14ac:dyDescent="0.3">
      <c r="L50" s="12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1"/>
      <c r="AC50" s="11"/>
      <c r="AD50" s="11"/>
      <c r="AE50" s="11"/>
      <c r="AF50" s="11"/>
    </row>
    <row r="51" spans="12:32" x14ac:dyDescent="0.3">
      <c r="L51" s="12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1"/>
      <c r="AC51" s="11"/>
      <c r="AD51" s="11"/>
      <c r="AE51" s="11"/>
      <c r="AF51" s="11"/>
    </row>
    <row r="52" spans="12:32" x14ac:dyDescent="0.3">
      <c r="L52" s="12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1"/>
      <c r="AC52" s="11"/>
      <c r="AD52" s="11"/>
      <c r="AE52" s="11"/>
      <c r="AF52" s="11"/>
    </row>
    <row r="53" spans="12:32" x14ac:dyDescent="0.3"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1"/>
      <c r="AC53" s="11"/>
      <c r="AD53" s="11"/>
      <c r="AE53" s="11"/>
      <c r="AF53" s="11"/>
    </row>
    <row r="54" spans="12:32" x14ac:dyDescent="0.3"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1"/>
      <c r="AC54" s="11"/>
      <c r="AD54" s="11"/>
      <c r="AE54" s="11"/>
      <c r="AF54" s="11"/>
    </row>
    <row r="55" spans="12:32" x14ac:dyDescent="0.3">
      <c r="L55" s="7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1"/>
      <c r="AC55" s="11"/>
      <c r="AD55" s="11"/>
      <c r="AE55" s="11"/>
      <c r="AF55" s="11"/>
    </row>
    <row r="56" spans="12:32" x14ac:dyDescent="0.3">
      <c r="L56" s="12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1"/>
      <c r="AC56" s="11"/>
      <c r="AD56" s="11"/>
      <c r="AE56" s="11"/>
      <c r="AF56" s="11"/>
    </row>
    <row r="57" spans="12:32" x14ac:dyDescent="0.3">
      <c r="L57" s="12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11"/>
      <c r="AE57" s="11"/>
      <c r="AF57" s="11"/>
    </row>
    <row r="58" spans="12:32" x14ac:dyDescent="0.3">
      <c r="L58" s="12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1"/>
      <c r="AC58" s="11"/>
      <c r="AD58" s="11"/>
      <c r="AE58" s="11"/>
      <c r="AF58" s="11"/>
    </row>
    <row r="59" spans="12:32" x14ac:dyDescent="0.3">
      <c r="L59" s="12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1"/>
      <c r="AC59" s="11"/>
      <c r="AD59" s="11"/>
      <c r="AE59" s="11"/>
      <c r="AF59" s="11"/>
    </row>
    <row r="60" spans="12:32" x14ac:dyDescent="0.3">
      <c r="L60" s="12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1"/>
      <c r="AC60" s="11"/>
      <c r="AD60" s="11"/>
      <c r="AE60" s="11"/>
      <c r="AF60" s="11"/>
    </row>
    <row r="61" spans="12:32" x14ac:dyDescent="0.3">
      <c r="L61" s="12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1"/>
      <c r="AC61" s="11"/>
      <c r="AD61" s="11"/>
      <c r="AE61" s="11"/>
      <c r="AF61" s="11"/>
    </row>
    <row r="62" spans="12:32" x14ac:dyDescent="0.3">
      <c r="L62" s="12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1"/>
      <c r="AC62" s="11"/>
      <c r="AD62" s="11"/>
      <c r="AE62" s="11"/>
      <c r="AF62" s="11"/>
    </row>
    <row r="63" spans="12:32" x14ac:dyDescent="0.3"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1"/>
      <c r="AC63" s="11"/>
      <c r="AD63" s="11"/>
      <c r="AE63" s="11"/>
      <c r="AF63" s="11"/>
    </row>
    <row r="64" spans="12:32" x14ac:dyDescent="0.3"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1"/>
      <c r="AC64" s="11"/>
      <c r="AD64" s="11"/>
      <c r="AE64" s="11"/>
      <c r="AF64" s="11"/>
    </row>
    <row r="65" spans="12:32" x14ac:dyDescent="0.3"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11"/>
      <c r="AF65" s="11"/>
    </row>
    <row r="66" spans="12:32" x14ac:dyDescent="0.3"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1"/>
      <c r="AC66" s="11"/>
      <c r="AD66" s="11"/>
      <c r="AE66" s="11"/>
      <c r="AF66" s="11"/>
    </row>
    <row r="67" spans="12:32" x14ac:dyDescent="0.3"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1"/>
      <c r="AC67" s="11"/>
      <c r="AD67" s="11"/>
      <c r="AE67" s="11"/>
      <c r="AF67" s="11"/>
    </row>
    <row r="68" spans="12:32" x14ac:dyDescent="0.3"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1"/>
      <c r="AC68" s="11"/>
      <c r="AD68" s="11"/>
      <c r="AE68" s="11"/>
      <c r="AF68" s="11"/>
    </row>
    <row r="83" spans="5:9" x14ac:dyDescent="0.3">
      <c r="E83" s="1"/>
      <c r="F83" s="1"/>
      <c r="G83" s="6"/>
      <c r="H83" s="6"/>
      <c r="I83" s="22"/>
    </row>
    <row r="84" spans="5:9" x14ac:dyDescent="0.3">
      <c r="E84" s="8"/>
      <c r="F84" s="23"/>
      <c r="G84" s="23"/>
      <c r="H84" s="23"/>
      <c r="I84" s="22"/>
    </row>
    <row r="85" spans="5:9" x14ac:dyDescent="0.3">
      <c r="E85" s="2"/>
      <c r="F85" s="2"/>
      <c r="G85" s="2"/>
      <c r="H85" s="2"/>
    </row>
    <row r="86" spans="5:9" x14ac:dyDescent="0.3">
      <c r="E86" s="3"/>
      <c r="F86" s="3"/>
      <c r="G86" s="3"/>
      <c r="H86" s="3"/>
    </row>
    <row r="87" spans="5:9" x14ac:dyDescent="0.3">
      <c r="E87" s="5"/>
      <c r="F87" s="3"/>
      <c r="G87" s="3"/>
      <c r="H87" s="3"/>
      <c r="I87" s="3"/>
    </row>
    <row r="88" spans="5:9" x14ac:dyDescent="0.3">
      <c r="E88" s="3"/>
      <c r="F88" s="3"/>
      <c r="G88" s="3"/>
      <c r="H88" s="3"/>
      <c r="I88" s="3"/>
    </row>
    <row r="89" spans="5:9" x14ac:dyDescent="0.3">
      <c r="E89" s="3"/>
      <c r="F89" s="3"/>
      <c r="G89" s="3"/>
      <c r="H89" s="3"/>
      <c r="I89" s="3"/>
    </row>
    <row r="90" spans="5:9" x14ac:dyDescent="0.3">
      <c r="E90" s="3"/>
      <c r="F90" s="3"/>
      <c r="G90" s="3"/>
      <c r="H90" s="3"/>
      <c r="I90" s="3"/>
    </row>
    <row r="91" spans="5:9" x14ac:dyDescent="0.3">
      <c r="E91" s="3"/>
      <c r="F91" s="3"/>
      <c r="G91" s="3"/>
      <c r="H91" s="3"/>
      <c r="I91" s="3"/>
    </row>
    <row r="92" spans="5:9" x14ac:dyDescent="0.3">
      <c r="E92" s="3"/>
      <c r="F92" s="3"/>
      <c r="G92" s="3"/>
      <c r="H92" s="3"/>
      <c r="I92" s="3"/>
    </row>
    <row r="93" spans="5:9" x14ac:dyDescent="0.3">
      <c r="E93" s="3"/>
      <c r="F93" s="3"/>
      <c r="G93" s="3"/>
      <c r="H93" s="3"/>
      <c r="I93" s="3"/>
    </row>
    <row r="94" spans="5:9" x14ac:dyDescent="0.3">
      <c r="E94" s="3"/>
      <c r="F94" s="3"/>
      <c r="G94" s="3"/>
      <c r="H94" s="3"/>
      <c r="I94" s="3"/>
    </row>
    <row r="95" spans="5:9" x14ac:dyDescent="0.3">
      <c r="E95" s="3"/>
      <c r="F95" s="3"/>
      <c r="G95" s="3"/>
      <c r="H95" s="3"/>
      <c r="I95" s="3"/>
    </row>
    <row r="96" spans="5:9" x14ac:dyDescent="0.3">
      <c r="E96" s="3"/>
      <c r="F96" s="3"/>
      <c r="G96" s="3"/>
      <c r="H96" s="3"/>
      <c r="I96" s="3"/>
    </row>
    <row r="97" spans="5:9" x14ac:dyDescent="0.3">
      <c r="E97" s="3"/>
      <c r="F97" s="3"/>
      <c r="G97" s="3"/>
      <c r="H97" s="3"/>
      <c r="I97" s="3"/>
    </row>
    <row r="98" spans="5:9" x14ac:dyDescent="0.3">
      <c r="E98" s="3"/>
      <c r="F98" s="3"/>
      <c r="G98" s="3"/>
      <c r="H98" s="3"/>
      <c r="I98" s="3"/>
    </row>
    <row r="99" spans="5:9" x14ac:dyDescent="0.3">
      <c r="E99" s="3"/>
      <c r="F99" s="3"/>
      <c r="G99" s="3"/>
      <c r="H99" s="3"/>
      <c r="I99" s="3"/>
    </row>
    <row r="100" spans="5:9" x14ac:dyDescent="0.3">
      <c r="E100" s="3"/>
      <c r="F100" s="3"/>
      <c r="G100" s="3"/>
      <c r="H100" s="3"/>
      <c r="I100" s="3"/>
    </row>
    <row r="101" spans="5:9" x14ac:dyDescent="0.3">
      <c r="E101" s="3"/>
      <c r="F101" s="3"/>
      <c r="G101" s="3"/>
      <c r="H101" s="3"/>
      <c r="I101" s="3"/>
    </row>
    <row r="102" spans="5:9" x14ac:dyDescent="0.3">
      <c r="E102" s="3"/>
      <c r="F102" s="3"/>
      <c r="G102" s="3"/>
      <c r="H102" s="3"/>
      <c r="I102" s="3"/>
    </row>
    <row r="103" spans="5:9" x14ac:dyDescent="0.3">
      <c r="E103" s="3"/>
      <c r="F103" s="3"/>
      <c r="G103" s="3"/>
      <c r="H103" s="3"/>
      <c r="I103" s="3"/>
    </row>
    <row r="104" spans="5:9" x14ac:dyDescent="0.3">
      <c r="E104" s="3"/>
      <c r="F104" s="3"/>
      <c r="G104" s="3"/>
      <c r="H104" s="3"/>
      <c r="I104" s="3"/>
    </row>
    <row r="105" spans="5:9" x14ac:dyDescent="0.3">
      <c r="E105" s="5"/>
      <c r="F105" s="3"/>
      <c r="G105" s="3"/>
      <c r="H105" s="3"/>
      <c r="I105" s="3"/>
    </row>
    <row r="106" spans="5:9" x14ac:dyDescent="0.3">
      <c r="E106" s="3"/>
      <c r="F106" s="3"/>
      <c r="G106" s="3"/>
      <c r="H106" s="3"/>
      <c r="I106" s="3"/>
    </row>
    <row r="107" spans="5:9" x14ac:dyDescent="0.3">
      <c r="E107" s="3"/>
      <c r="F107" s="3"/>
      <c r="G107" s="3"/>
      <c r="H107" s="3"/>
      <c r="I107" s="3"/>
    </row>
    <row r="108" spans="5:9" x14ac:dyDescent="0.3">
      <c r="E108" s="3"/>
      <c r="F108" s="3"/>
      <c r="G108" s="3"/>
      <c r="H108" s="3"/>
      <c r="I108" s="3"/>
    </row>
    <row r="109" spans="5:9" x14ac:dyDescent="0.3">
      <c r="E109" s="3"/>
      <c r="F109" s="3"/>
      <c r="G109" s="3"/>
      <c r="H109" s="3"/>
      <c r="I109" s="3"/>
    </row>
    <row r="110" spans="5:9" x14ac:dyDescent="0.3">
      <c r="E110" s="3"/>
      <c r="F110" s="4"/>
      <c r="G110" s="4"/>
      <c r="H110" s="4"/>
      <c r="I110" s="3"/>
    </row>
    <row r="111" spans="5:9" x14ac:dyDescent="0.3">
      <c r="E111" s="3"/>
      <c r="F111" s="4"/>
      <c r="G111" s="4"/>
      <c r="H111" s="4"/>
      <c r="I111" s="3"/>
    </row>
    <row r="112" spans="5:9" x14ac:dyDescent="0.3">
      <c r="E112" s="3"/>
      <c r="F112" s="3"/>
      <c r="G112" s="3"/>
      <c r="H112" s="3"/>
      <c r="I112" s="3"/>
    </row>
    <row r="113" spans="5:9" x14ac:dyDescent="0.3">
      <c r="E113" s="3"/>
      <c r="F113" s="3"/>
      <c r="G113" s="3"/>
      <c r="H113" s="3"/>
      <c r="I113" s="3"/>
    </row>
  </sheetData>
  <mergeCells count="7">
    <mergeCell ref="D4:D5"/>
    <mergeCell ref="G5:H5"/>
    <mergeCell ref="I4:I5"/>
    <mergeCell ref="J4:J5"/>
    <mergeCell ref="I83:I84"/>
    <mergeCell ref="F84:H84"/>
    <mergeCell ref="E5:F5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2020-01-13T14:42:17Z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-1146881197</vt:i4>
  </property>
  <property fmtid="{D5CDD505-2E9C-101B-9397-08002B2CF9AE}" pid="3" name="_NewReviewCycle">
    <vt:lpwstr/>
  </property>
  <property fmtid="{D5CDD505-2E9C-101B-9397-08002B2CF9AE}" pid="4" name="_ReviewingToolsShownOnce">
    <vt:lpwstr/>
  </property>
</Properties>
</file>